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зл.31" sheetId="1" r:id="rId1"/>
  </sheets>
  <externalReferences>
    <externalReference r:id="rId2"/>
    <externalReference r:id="rId3"/>
  </externalReferences>
  <definedNames>
    <definedName name="Z_6E36EA37_049E_4FAE_B719_2847CD16F858_.wvu.Cols" localSheetId="0" hidden="1">Козл.31!$F:$H,Козл.31!$L:$O</definedName>
    <definedName name="Z_6E36EA37_049E_4FAE_B719_2847CD16F858_.wvu.Rows" localSheetId="0" hidden="1">Козл.31!$42:$45</definedName>
    <definedName name="Z_73C0D023_21BD_4441_8EFA_957546C15799_.wvu.Cols" localSheetId="0" hidden="1">Козл.31!$F:$H,Козл.31!$L:$O</definedName>
    <definedName name="Z_73C0D023_21BD_4441_8EFA_957546C15799_.wvu.Rows" localSheetId="0" hidden="1">Козл.31!$42:$45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F28"/>
  <c r="O27"/>
  <c r="O25" s="1"/>
  <c r="M27"/>
  <c r="F27"/>
  <c r="F26" s="1"/>
  <c r="N25"/>
  <c r="N50" s="1"/>
  <c r="N54" s="1"/>
  <c r="N57" s="1"/>
  <c r="L25"/>
  <c r="L50" s="1"/>
  <c r="L54" s="1"/>
  <c r="L57" s="1"/>
  <c r="G24"/>
  <c r="E3"/>
  <c r="F50" l="1"/>
  <c r="I25"/>
  <c r="G44"/>
  <c r="H44" s="1"/>
  <c r="M25"/>
  <c r="O50"/>
  <c r="O54" s="1"/>
  <c r="O57" s="1"/>
  <c r="M32"/>
  <c r="I39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M50" l="1"/>
  <c r="M54" s="1"/>
  <c r="M57" s="1"/>
  <c r="I50"/>
  <c r="G26"/>
  <c r="G50" s="1"/>
  <c r="G59" s="1"/>
  <c r="H27"/>
  <c r="H26" s="1"/>
  <c r="H50" s="1"/>
  <c r="I54" l="1"/>
  <c r="I57" s="1"/>
  <c r="J50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<sst xmlns="http://schemas.openxmlformats.org/spreadsheetml/2006/main" count="65" uniqueCount="54">
  <si>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ул.Козловская,31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</si>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</sst>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8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9" fillId="0" borderId="4" xfId="0" applyFont="1" applyBorder="1"/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7" fillId="0" borderId="0" xfId="0" applyNumberFormat="1" applyFont="1"/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10" fillId="0" borderId="4" xfId="0" applyNumberFormat="1" applyFont="1" applyBorder="1" applyAlignment="1">
      <alignment horizontal="right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5;&#1086;&#1076;&#1086;&#1084;&#1086;&#1074;&#1086;&#1081;%20&#1091;&#1095;&#1077;&#1090;%20&#1059;&#1050;%20&#1042;&#1056;%202012%20&#1075;&#1086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год"/>
      <sheetName val="УК ВР год с рентабельностью"/>
    </sheetNames>
    <sheetDataSet>
      <sheetData sheetId="0"/>
      <sheetData sheetId="1">
        <row r="218">
          <cell r="DH218">
            <v>302380.89299999998</v>
          </cell>
        </row>
        <row r="241">
          <cell r="DH241">
            <v>548844.62600000005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30.5703125" style="1" customWidth="1"/>
    <col min="5" max="5" width="17.140625" style="1" customWidth="1"/>
    <col min="6" max="8" width="11.42578125" style="1" hidden="1" customWidth="1"/>
    <col min="9" max="9" width="14.28515625" style="1" customWidth="1"/>
    <col min="10" max="10" width="15.57031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1" t="s">
        <v>52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0" ht="12" customHeight="1">
      <c r="A2" s="103" t="s">
        <v>0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ht="14.25" customHeight="1">
      <c r="A3" s="105" t="s">
        <v>1</v>
      </c>
      <c r="B3" s="106"/>
      <c r="C3" s="106"/>
      <c r="D3" s="106"/>
      <c r="E3" s="2">
        <f>E4+E5</f>
        <v>2554.14</v>
      </c>
      <c r="F3" s="3"/>
      <c r="G3" s="4"/>
      <c r="H3" s="4"/>
      <c r="I3" s="5" t="s">
        <v>2</v>
      </c>
    </row>
    <row r="4" spans="1:10" ht="14.25" customHeight="1">
      <c r="A4" s="105" t="s">
        <v>3</v>
      </c>
      <c r="B4" s="106"/>
      <c r="C4" s="106"/>
      <c r="D4" s="106"/>
      <c r="E4" s="2">
        <v>2554.14</v>
      </c>
      <c r="F4" s="3"/>
      <c r="G4" s="4"/>
      <c r="H4" s="4"/>
      <c r="I4" s="5" t="s">
        <v>2</v>
      </c>
    </row>
    <row r="5" spans="1:10" ht="14.25" customHeight="1">
      <c r="A5" s="105" t="s">
        <v>4</v>
      </c>
      <c r="B5" s="106"/>
      <c r="C5" s="106"/>
      <c r="D5" s="106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0" t="s">
        <v>6</v>
      </c>
      <c r="F6" s="100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85" t="s">
        <v>8</v>
      </c>
      <c r="B8" s="86"/>
      <c r="C8" s="86"/>
      <c r="D8" s="87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8" t="s">
        <v>12</v>
      </c>
      <c r="B9" s="89"/>
      <c r="C9" s="89"/>
      <c r="D9" s="90"/>
      <c r="E9" s="22"/>
      <c r="F9" s="22"/>
      <c r="G9" s="23"/>
      <c r="H9" s="23"/>
      <c r="I9" s="22"/>
      <c r="J9" s="24"/>
    </row>
    <row r="10" spans="1:10" ht="13.15" customHeight="1">
      <c r="A10" s="91" t="s">
        <v>13</v>
      </c>
      <c r="B10" s="92"/>
      <c r="C10" s="92"/>
      <c r="D10" s="93"/>
      <c r="E10" s="25">
        <v>646531.51</v>
      </c>
      <c r="F10" s="25"/>
      <c r="G10" s="23"/>
      <c r="H10" s="23"/>
      <c r="I10" s="25">
        <v>631267.31999999995</v>
      </c>
      <c r="J10" s="26">
        <v>150159.65</v>
      </c>
    </row>
    <row r="11" spans="1:10" ht="14.45" customHeight="1">
      <c r="A11" s="91" t="s">
        <v>14</v>
      </c>
      <c r="B11" s="92"/>
      <c r="C11" s="92"/>
      <c r="D11" s="93"/>
      <c r="E11" s="25"/>
      <c r="F11" s="25"/>
      <c r="G11" s="23"/>
      <c r="H11" s="23"/>
      <c r="I11" s="25"/>
      <c r="J11" s="26"/>
    </row>
    <row r="12" spans="1:10" ht="13.9" customHeight="1">
      <c r="A12" s="91" t="s">
        <v>15</v>
      </c>
      <c r="B12" s="92"/>
      <c r="C12" s="92"/>
      <c r="D12" s="93"/>
      <c r="E12" s="25">
        <v>101178.47</v>
      </c>
      <c r="F12" s="25"/>
      <c r="G12" s="23"/>
      <c r="H12" s="23"/>
      <c r="I12" s="25">
        <v>100863.43</v>
      </c>
      <c r="J12" s="26">
        <v>18665.490000000002</v>
      </c>
    </row>
    <row r="13" spans="1:10" ht="13.5" customHeight="1">
      <c r="A13" s="91" t="s">
        <v>16</v>
      </c>
      <c r="B13" s="92"/>
      <c r="C13" s="92"/>
      <c r="D13" s="93"/>
      <c r="E13" s="25">
        <v>144220.84</v>
      </c>
      <c r="F13" s="25"/>
      <c r="G13" s="23"/>
      <c r="H13" s="23"/>
      <c r="I13" s="25">
        <v>144453.24</v>
      </c>
      <c r="J13" s="26">
        <v>26713.25</v>
      </c>
    </row>
    <row r="14" spans="1:10" ht="14.45" customHeight="1">
      <c r="A14" s="84" t="s">
        <v>17</v>
      </c>
      <c r="B14" s="84"/>
      <c r="C14" s="84"/>
      <c r="D14" s="84"/>
      <c r="E14" s="25">
        <v>283849.2</v>
      </c>
      <c r="F14" s="25"/>
      <c r="G14" s="23"/>
      <c r="H14" s="23"/>
      <c r="I14" s="25">
        <v>307466.06</v>
      </c>
      <c r="J14" s="26">
        <v>93131.49</v>
      </c>
    </row>
    <row r="15" spans="1:10" ht="15.75">
      <c r="A15" s="94" t="s">
        <v>18</v>
      </c>
      <c r="B15" s="95"/>
      <c r="C15" s="95"/>
      <c r="D15" s="96"/>
      <c r="E15" s="25"/>
      <c r="F15" s="25"/>
      <c r="G15" s="23"/>
      <c r="H15" s="23"/>
      <c r="I15" s="25"/>
      <c r="J15" s="26"/>
    </row>
    <row r="16" spans="1:10" ht="18.75" customHeight="1">
      <c r="A16" s="97" t="s">
        <v>19</v>
      </c>
      <c r="B16" s="98"/>
      <c r="C16" s="98"/>
      <c r="D16" s="99"/>
      <c r="E16" s="25">
        <v>421261.41</v>
      </c>
      <c r="F16" s="25"/>
      <c r="G16" s="23"/>
      <c r="H16" s="23"/>
      <c r="I16" s="25">
        <v>414236.7</v>
      </c>
      <c r="J16" s="26">
        <v>90328.48</v>
      </c>
    </row>
    <row r="17" spans="1:15" ht="15.75">
      <c r="A17" s="84" t="s">
        <v>20</v>
      </c>
      <c r="B17" s="84"/>
      <c r="C17" s="84"/>
      <c r="D17" s="84"/>
      <c r="E17" s="25">
        <v>40464.32</v>
      </c>
      <c r="F17" s="25"/>
      <c r="G17" s="23"/>
      <c r="H17" s="23"/>
      <c r="I17" s="25">
        <v>39747.29</v>
      </c>
      <c r="J17" s="26">
        <v>9188.0400000000009</v>
      </c>
      <c r="M17" s="27"/>
    </row>
    <row r="18" spans="1:15" ht="15.75">
      <c r="A18" s="84" t="s">
        <v>21</v>
      </c>
      <c r="B18" s="84"/>
      <c r="C18" s="84"/>
      <c r="D18" s="84"/>
      <c r="E18" s="25"/>
      <c r="F18" s="25"/>
      <c r="G18" s="23"/>
      <c r="H18" s="23"/>
      <c r="I18" s="25"/>
      <c r="J18" s="26"/>
    </row>
    <row r="19" spans="1:15" ht="15.75">
      <c r="A19" s="84" t="s">
        <v>22</v>
      </c>
      <c r="B19" s="84"/>
      <c r="C19" s="84"/>
      <c r="D19" s="84"/>
      <c r="E19" s="25"/>
      <c r="F19" s="25"/>
      <c r="G19" s="23"/>
      <c r="H19" s="23"/>
      <c r="I19" s="25"/>
      <c r="J19" s="26"/>
    </row>
    <row r="20" spans="1:15" ht="15.75">
      <c r="A20" s="83" t="s">
        <v>23</v>
      </c>
      <c r="B20" s="83"/>
      <c r="C20" s="83"/>
      <c r="D20" s="83"/>
      <c r="E20" s="25"/>
      <c r="F20" s="25"/>
      <c r="G20" s="23"/>
      <c r="H20" s="23"/>
      <c r="I20" s="25"/>
      <c r="J20" s="26"/>
    </row>
    <row r="21" spans="1:15" ht="15.75">
      <c r="A21" s="84" t="s">
        <v>24</v>
      </c>
      <c r="B21" s="84"/>
      <c r="C21" s="84"/>
      <c r="D21" s="84"/>
      <c r="E21" s="25">
        <v>7276.5</v>
      </c>
      <c r="F21" s="25"/>
      <c r="G21" s="23"/>
      <c r="H21" s="23"/>
      <c r="I21" s="25">
        <v>7066.72</v>
      </c>
      <c r="J21" s="26">
        <v>1884.53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36">
        <v>-483627.94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8"/>
      <c r="G25" s="38"/>
      <c r="H25" s="38"/>
      <c r="I25" s="73">
        <f>SUM(I27:I31)</f>
        <v>177645.78999999998</v>
      </c>
      <c r="L25" s="71">
        <f>SUM(L27:L31)</f>
        <v>205542.36</v>
      </c>
      <c r="M25" s="71">
        <f t="shared" ref="M25:O25" si="0">SUM(M27:M31)</f>
        <v>242539.98479999998</v>
      </c>
      <c r="N25" s="71">
        <f t="shared" si="0"/>
        <v>0</v>
      </c>
      <c r="O25" s="71">
        <f t="shared" si="0"/>
        <v>0</v>
      </c>
    </row>
    <row r="26" spans="1:15" ht="15.75">
      <c r="A26" s="80"/>
      <c r="B26" s="81"/>
      <c r="C26" s="81"/>
      <c r="D26" s="81"/>
      <c r="E26" s="82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0">
        <v>29674.77</v>
      </c>
      <c r="L27" s="41">
        <v>8475.27</v>
      </c>
      <c r="M27" s="41">
        <f t="shared" ref="M27:M31" si="3">L27*118%</f>
        <v>10000.818600000001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0">
        <v>7789.32</v>
      </c>
      <c r="L28" s="41">
        <v>2555.0700000000002</v>
      </c>
      <c r="M28" s="41">
        <f t="shared" si="3"/>
        <v>3014.9825999999998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0">
        <v>25754.41</v>
      </c>
      <c r="L29" s="41">
        <v>1713.43</v>
      </c>
      <c r="M29" s="41">
        <f t="shared" si="3"/>
        <v>2021.8473999999999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0">
        <v>33480</v>
      </c>
      <c r="L30" s="41">
        <v>134548.26999999999</v>
      </c>
      <c r="M30" s="41">
        <f t="shared" si="3"/>
        <v>158766.95859999998</v>
      </c>
      <c r="N30" s="41"/>
      <c r="O30" s="41">
        <f t="shared" si="5"/>
        <v>0</v>
      </c>
    </row>
    <row r="31" spans="1:15" ht="41.25" customHeight="1">
      <c r="A31" s="65" t="s">
        <v>35</v>
      </c>
      <c r="B31" s="75"/>
      <c r="C31" s="75"/>
      <c r="D31" s="75"/>
      <c r="E31" s="76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0">
        <v>80947.289999999994</v>
      </c>
      <c r="L31" s="41">
        <v>58250.32</v>
      </c>
      <c r="M31" s="41">
        <f t="shared" si="3"/>
        <v>68735.377599999993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73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3">
        <f>SUM(I34:I38)</f>
        <v>290506.63</v>
      </c>
      <c r="L32" s="71">
        <f>SUM(L34:L38)</f>
        <v>92713.26</v>
      </c>
      <c r="M32" s="71">
        <f t="shared" ref="M32:O32" si="6">SUM(M34:M38)</f>
        <v>109401.64679999999</v>
      </c>
      <c r="N32" s="71">
        <f t="shared" si="6"/>
        <v>52743.360000000001</v>
      </c>
      <c r="O32" s="71">
        <f t="shared" si="6"/>
        <v>53079.862636800004</v>
      </c>
    </row>
    <row r="33" spans="1:15" ht="36.75" customHeight="1">
      <c r="A33" s="80"/>
      <c r="B33" s="81"/>
      <c r="C33" s="81"/>
      <c r="D33" s="81"/>
      <c r="E33" s="82"/>
      <c r="F33" s="74"/>
      <c r="G33" s="40">
        <f t="shared" si="2"/>
        <v>0</v>
      </c>
      <c r="H33" s="40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0">
        <v>107019.57</v>
      </c>
      <c r="L34" s="41">
        <v>18157.419999999998</v>
      </c>
      <c r="M34" s="41">
        <f t="shared" ref="M34:M38" si="7">L34*118%</f>
        <v>21425.755599999997</v>
      </c>
      <c r="N34" s="41">
        <v>34158.26</v>
      </c>
      <c r="O34" s="41">
        <f t="shared" ref="O34:O38" si="8">N34*$O$23</f>
        <v>34376.189698800001</v>
      </c>
    </row>
    <row r="35" spans="1:15" ht="15.75">
      <c r="A35" s="68" t="s">
        <v>32</v>
      </c>
      <c r="B35" s="68"/>
      <c r="C35" s="68"/>
      <c r="D35" s="68"/>
      <c r="E35" s="68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0">
        <v>24840.93</v>
      </c>
      <c r="L35" s="41">
        <v>5471.1</v>
      </c>
      <c r="M35" s="41">
        <f t="shared" si="7"/>
        <v>6455.8980000000001</v>
      </c>
      <c r="N35" s="41">
        <v>6638.21</v>
      </c>
      <c r="O35" s="41">
        <f t="shared" si="8"/>
        <v>6680.5617798000003</v>
      </c>
    </row>
    <row r="36" spans="1:15" ht="15.75">
      <c r="A36" s="68" t="s">
        <v>33</v>
      </c>
      <c r="B36" s="68"/>
      <c r="C36" s="68"/>
      <c r="D36" s="68"/>
      <c r="E36" s="68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0">
        <v>30863.47</v>
      </c>
      <c r="L36" s="41">
        <v>0</v>
      </c>
      <c r="M36" s="41">
        <f t="shared" si="7"/>
        <v>0</v>
      </c>
      <c r="N36" s="41">
        <v>2423.25</v>
      </c>
      <c r="O36" s="41">
        <f>N36*$O$23</f>
        <v>2438.7103350000002</v>
      </c>
    </row>
    <row r="37" spans="1:15" ht="15.75">
      <c r="A37" s="68" t="s">
        <v>34</v>
      </c>
      <c r="B37" s="68"/>
      <c r="C37" s="68"/>
      <c r="D37" s="68"/>
      <c r="E37" s="68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0">
        <f>1380.83+7800+32568.71</f>
        <v>41749.54</v>
      </c>
      <c r="L37" s="41">
        <v>30559.8</v>
      </c>
      <c r="M37" s="41">
        <f t="shared" si="7"/>
        <v>36060.563999999998</v>
      </c>
      <c r="N37" s="42">
        <v>0</v>
      </c>
      <c r="O37" s="41">
        <f t="shared" si="8"/>
        <v>0</v>
      </c>
    </row>
    <row r="38" spans="1:15" ht="15.75">
      <c r="A38" s="65" t="s">
        <v>37</v>
      </c>
      <c r="B38" s="66"/>
      <c r="C38" s="66"/>
      <c r="D38" s="66"/>
      <c r="E38" s="67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0">
        <v>86033.12</v>
      </c>
      <c r="L38" s="41">
        <v>38524.94</v>
      </c>
      <c r="M38" s="41">
        <f t="shared" si="7"/>
        <v>45459.429199999999</v>
      </c>
      <c r="N38" s="41">
        <v>9523.64</v>
      </c>
      <c r="O38" s="41">
        <f t="shared" si="8"/>
        <v>9584.4008231999996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3">
        <f t="shared" si="9"/>
        <v>118931.68</v>
      </c>
      <c r="L39" s="44">
        <f>SUM(L40:L48)</f>
        <v>27039.71</v>
      </c>
      <c r="M39" s="44">
        <f t="shared" ref="M39:O39" si="10">SUM(M40:M48)</f>
        <v>31906.857799999998</v>
      </c>
      <c r="N39" s="44">
        <f t="shared" si="10"/>
        <v>110225.55000000002</v>
      </c>
      <c r="O39" s="44">
        <f t="shared" si="10"/>
        <v>110928.78900900001</v>
      </c>
    </row>
    <row r="40" spans="1:15" ht="15.75">
      <c r="A40" s="62" t="s">
        <v>39</v>
      </c>
      <c r="B40" s="63"/>
      <c r="C40" s="63"/>
      <c r="D40" s="63"/>
      <c r="E40" s="64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0">
        <v>84824.55</v>
      </c>
      <c r="L40" s="41">
        <v>432.7</v>
      </c>
      <c r="M40" s="41">
        <f t="shared" ref="M40:M48" si="11">L40*118%</f>
        <v>510.58599999999996</v>
      </c>
      <c r="N40" s="41">
        <v>76435.570000000007</v>
      </c>
      <c r="O40" s="41">
        <f t="shared" ref="O40:O45" si="12">N40*$O$23</f>
        <v>76923.228936600004</v>
      </c>
    </row>
    <row r="41" spans="1:15" ht="15.75">
      <c r="A41" s="61" t="s">
        <v>32</v>
      </c>
      <c r="B41" s="56"/>
      <c r="C41" s="56"/>
      <c r="D41" s="56"/>
      <c r="E41" s="56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0">
        <v>17102.61</v>
      </c>
      <c r="L41" s="41">
        <v>127.89</v>
      </c>
      <c r="M41" s="41">
        <f t="shared" si="11"/>
        <v>150.9102</v>
      </c>
      <c r="N41" s="41">
        <v>15366.95</v>
      </c>
      <c r="O41" s="41">
        <f t="shared" si="12"/>
        <v>15464.991141000002</v>
      </c>
    </row>
    <row r="42" spans="1:15" ht="15.6" hidden="1" customHeight="1">
      <c r="A42" s="68" t="s">
        <v>40</v>
      </c>
      <c r="B42" s="68"/>
      <c r="C42" s="68"/>
      <c r="D42" s="68"/>
      <c r="E42" s="61"/>
      <c r="F42" s="40"/>
      <c r="G42" s="40">
        <f t="shared" si="2"/>
        <v>0</v>
      </c>
      <c r="H42" s="40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40"/>
      <c r="G43" s="40">
        <f t="shared" si="2"/>
        <v>0</v>
      </c>
      <c r="H43" s="40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40"/>
      <c r="G44" s="40">
        <f t="shared" si="2"/>
        <v>0</v>
      </c>
      <c r="H44" s="40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40"/>
      <c r="G45" s="40">
        <f t="shared" si="2"/>
        <v>0</v>
      </c>
      <c r="H45" s="40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0">
        <v>670.08</v>
      </c>
      <c r="L46" s="41">
        <v>52.39</v>
      </c>
      <c r="M46" s="41">
        <f t="shared" si="11"/>
        <v>61.8202</v>
      </c>
      <c r="N46" s="41">
        <v>638.99</v>
      </c>
      <c r="O46" s="41">
        <f>N46*$O$23</f>
        <v>643.06675619999999</v>
      </c>
    </row>
    <row r="47" spans="1:15" ht="15.75">
      <c r="A47" s="61" t="s">
        <v>34</v>
      </c>
      <c r="B47" s="56"/>
      <c r="C47" s="56"/>
      <c r="D47" s="56"/>
      <c r="E47" s="56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0">
        <v>216.18</v>
      </c>
      <c r="L47" s="41">
        <v>15522.52</v>
      </c>
      <c r="M47" s="41">
        <f t="shared" si="11"/>
        <v>18316.5736</v>
      </c>
      <c r="N47" s="42">
        <v>0</v>
      </c>
      <c r="O47" s="41">
        <f t="shared" ref="O47:O48" si="13">N47*$O$23</f>
        <v>0</v>
      </c>
    </row>
    <row r="48" spans="1:15" ht="45.75" customHeight="1">
      <c r="A48" s="65" t="s">
        <v>37</v>
      </c>
      <c r="B48" s="66"/>
      <c r="C48" s="66"/>
      <c r="D48" s="66"/>
      <c r="E48" s="67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0">
        <v>16118.26</v>
      </c>
      <c r="L48" s="41">
        <v>10904.21</v>
      </c>
      <c r="M48" s="41">
        <f t="shared" si="11"/>
        <v>12866.967799999999</v>
      </c>
      <c r="N48" s="41">
        <v>17784.04</v>
      </c>
      <c r="O48" s="41">
        <f t="shared" si="13"/>
        <v>17897.502175200003</v>
      </c>
    </row>
    <row r="49" spans="1:15" ht="15.6" customHeight="1">
      <c r="A49" s="55" t="s">
        <v>42</v>
      </c>
      <c r="B49" s="56"/>
      <c r="C49" s="56"/>
      <c r="D49" s="56"/>
      <c r="E49" s="57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0">
        <v>370.55</v>
      </c>
      <c r="L49" s="41">
        <v>348.87</v>
      </c>
      <c r="M49" s="41">
        <f>L49*118%</f>
        <v>411.66659999999996</v>
      </c>
      <c r="N49" s="41">
        <v>557.29999999999995</v>
      </c>
      <c r="O49" s="41">
        <f>N49*$O$23+0.25</f>
        <v>561.10557399999993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3">
        <f>I25+I32+I39+I49</f>
        <v>587454.65</v>
      </c>
      <c r="J50" s="45">
        <f>'[2]УК ВР год с рентабельностью'!$DH$241-I50</f>
        <v>-38610.023999999976</v>
      </c>
      <c r="L50" s="46">
        <f>L25+L32+L39+L49</f>
        <v>325644.2</v>
      </c>
      <c r="M50" s="46">
        <f t="shared" ref="M50:O50" si="14">M25+M32+M39+M49</f>
        <v>384260.15599999996</v>
      </c>
      <c r="N50" s="46">
        <f t="shared" si="14"/>
        <v>163526.21000000002</v>
      </c>
      <c r="O50" s="46">
        <f t="shared" si="14"/>
        <v>164569.7572198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47149.55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36882.800000000003</v>
      </c>
      <c r="L52" s="41"/>
      <c r="M52" s="41"/>
      <c r="N52" s="41"/>
      <c r="O52" s="41"/>
    </row>
    <row r="53" spans="1:15" ht="16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18164.43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3">
        <f>I50+I51+I52+I53</f>
        <v>689651.43000000017</v>
      </c>
      <c r="L54" s="46">
        <f t="shared" ref="L54:O54" si="15">L50</f>
        <v>325644.2</v>
      </c>
      <c r="M54" s="46">
        <f t="shared" si="15"/>
        <v>384260.15599999996</v>
      </c>
      <c r="N54" s="46">
        <f t="shared" si="15"/>
        <v>163526.21000000002</v>
      </c>
      <c r="O54" s="46">
        <f t="shared" si="15"/>
        <v>164569.7572198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7">
        <f>E16</f>
        <v>421261.41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8">
        <f>I16</f>
        <v>414236.7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8">
        <f>I24+I55-I54</f>
        <v>-752017.9600000002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7.874015748031496E-2" bottom="0.19685039370078741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Козл.31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2013-05-24T09:29:58Z</dcterms:created>
  <dcterms:modified xsi:type="dcterms:W3CDTF">2014-05-12T11:49:33Z</dcterms:modified>
</cp:coreProperties>
</file>